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Дзержинс.д.4!$A$1:$I$88</definedName>
  </definedNames>
  <calcPr calcId="152511"/>
</workbook>
</file>

<file path=xl/calcChain.xml><?xml version="1.0" encoding="utf-8"?>
<calcChain xmlns="http://schemas.openxmlformats.org/spreadsheetml/2006/main">
  <c r="F46" i="1" l="1"/>
  <c r="F42" i="1"/>
  <c r="F39" i="1"/>
  <c r="E38" i="1"/>
  <c r="F38" i="1" s="1"/>
  <c r="E36" i="1"/>
  <c r="E37" i="1" s="1"/>
  <c r="D36" i="1"/>
  <c r="E35" i="1"/>
  <c r="E69" i="1"/>
  <c r="F69" i="1" s="1"/>
  <c r="F58" i="1"/>
  <c r="H58" i="1" s="1"/>
  <c r="I58" i="1" s="1"/>
  <c r="E52" i="1"/>
  <c r="F52" i="1" s="1"/>
  <c r="F30" i="1"/>
  <c r="D28" i="1"/>
  <c r="G70" i="1"/>
  <c r="F51" i="1"/>
  <c r="H51" i="1" s="1"/>
  <c r="I51" i="1" s="1"/>
  <c r="F63" i="1"/>
  <c r="H63" i="1" s="1"/>
  <c r="I63" i="1" s="1"/>
  <c r="F60" i="1"/>
  <c r="H60" i="1" s="1"/>
  <c r="I60" i="1" s="1"/>
  <c r="I81" i="1"/>
  <c r="F54" i="1"/>
  <c r="H54" i="1" s="1"/>
  <c r="I54" i="1" s="1"/>
  <c r="F55" i="1"/>
  <c r="H55" i="1" s="1"/>
  <c r="I55" i="1" s="1"/>
  <c r="F66" i="1"/>
  <c r="H66" i="1" s="1"/>
  <c r="I66" i="1" s="1"/>
  <c r="F65" i="1"/>
  <c r="H65" i="1" s="1"/>
  <c r="I65" i="1" s="1"/>
  <c r="F64" i="1"/>
  <c r="H64" i="1" s="1"/>
  <c r="I64" i="1" s="1"/>
  <c r="E70" i="1"/>
  <c r="F53" i="1"/>
  <c r="H53" i="1" s="1"/>
  <c r="I53" i="1" s="1"/>
  <c r="F32" i="1"/>
  <c r="D29" i="1"/>
  <c r="F56" i="1"/>
  <c r="F50" i="1"/>
  <c r="F49" i="1"/>
  <c r="F36" i="1" l="1"/>
  <c r="H36" i="1" s="1"/>
  <c r="I36" i="1" s="1"/>
  <c r="F37" i="1"/>
  <c r="H37" i="1" s="1"/>
  <c r="I37" i="1" s="1"/>
  <c r="F28" i="1"/>
  <c r="D41" i="1"/>
  <c r="F41" i="1" s="1"/>
  <c r="H38" i="1"/>
  <c r="I38" i="1" s="1"/>
  <c r="F61" i="1"/>
  <c r="H61" i="1" s="1"/>
  <c r="I61" i="1" s="1"/>
  <c r="H30" i="1"/>
  <c r="I30" i="1" s="1"/>
  <c r="H39" i="1" l="1"/>
  <c r="I39" i="1" s="1"/>
  <c r="F59" i="1" l="1"/>
  <c r="F57" i="1"/>
  <c r="D35" i="1"/>
  <c r="F35" i="1" s="1"/>
  <c r="F70" i="1"/>
  <c r="H69" i="1" l="1"/>
  <c r="I69" i="1" s="1"/>
  <c r="H70" i="1"/>
  <c r="I70" i="1" s="1"/>
  <c r="H35" i="1"/>
  <c r="I35" i="1" s="1"/>
  <c r="H59" i="1"/>
  <c r="I59" i="1" s="1"/>
  <c r="H50" i="1"/>
  <c r="I50" i="1" s="1"/>
  <c r="D43" i="1" l="1"/>
  <c r="F43" i="1" s="1"/>
  <c r="H43" i="1" l="1"/>
  <c r="I43" i="1" s="1"/>
  <c r="H28" i="1"/>
  <c r="I28" i="1" s="1"/>
  <c r="F29" i="1"/>
  <c r="H45" i="1"/>
  <c r="I45" i="1" s="1"/>
  <c r="H84" i="1" l="1"/>
  <c r="H52" i="1" l="1"/>
  <c r="I52" i="1" s="1"/>
  <c r="H32" i="1"/>
  <c r="I32" i="1" s="1"/>
  <c r="D44" i="1"/>
  <c r="F44" i="1" s="1"/>
  <c r="H46" i="1"/>
  <c r="I46" i="1" s="1"/>
  <c r="H57" i="1"/>
  <c r="I57" i="1" s="1"/>
  <c r="H49" i="1" l="1"/>
  <c r="I49" i="1" s="1"/>
  <c r="H29" i="1"/>
  <c r="I29" i="1" s="1"/>
  <c r="H41" i="1"/>
  <c r="I41" i="1" s="1"/>
  <c r="H56" i="1"/>
  <c r="I56" i="1" s="1"/>
  <c r="H44" i="1"/>
  <c r="I44" i="1" s="1"/>
  <c r="H42" i="1"/>
  <c r="I42" i="1" s="1"/>
  <c r="I83" i="1" l="1"/>
  <c r="H83" i="1"/>
  <c r="H85" i="1" s="1"/>
  <c r="H86" i="1" l="1"/>
</calcChain>
</file>

<file path=xl/sharedStrings.xml><?xml version="1.0" encoding="utf-8"?>
<sst xmlns="http://schemas.openxmlformats.org/spreadsheetml/2006/main" count="161" uniqueCount="137">
  <si>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</si>
  <si>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</si>
  <si>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</si>
  <si>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</si>
  <si>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</si>
  <si>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</si>
  <si>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</si>
  <si>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</si>
  <si>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</si>
  <si>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</si>
  <si>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</si>
  <si>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м/час</t>
  </si>
  <si>
    <t>песок</t>
  </si>
  <si>
    <t>шт</t>
  </si>
  <si>
    <t>Осмотр вводных электрических щитков</t>
  </si>
  <si>
    <t>100 шт.</t>
  </si>
  <si>
    <t>по необходим.</t>
  </si>
  <si>
    <t>Наименование улицы</t>
  </si>
  <si>
    <t>№ дома</t>
  </si>
  <si>
    <t>Год постройки</t>
  </si>
  <si>
    <t>Этажность</t>
  </si>
  <si>
    <t>Количество подъездов</t>
  </si>
  <si>
    <t>Общая площадь жилых и нежилых помещений, м2</t>
  </si>
  <si>
    <t>1м2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</si>
  <si>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</si>
  <si>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</si>
  <si>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</si>
  <si>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</si>
  <si>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</si>
  <si>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</si>
  <si>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</si>
  <si>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</si>
  <si>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</si>
  <si>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</si>
  <si>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</si>
  <si>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</si>
  <si>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>42-014</t>
  </si>
  <si>
    <t>2-1-1б</t>
  </si>
  <si>
    <t>54-041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</si>
  <si>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</si>
  <si>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</si>
  <si>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</si>
  <si>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</si>
  <si>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</si>
  <si>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</si>
  <si>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</si>
  <si>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</si>
  <si>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</si>
  <si>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</si>
  <si>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</si>
  <si>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</si>
  <si>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42-007</t>
  </si>
  <si>
    <t>Осмотр деревянных заполнений проемов</t>
  </si>
  <si>
    <t>33-055</t>
  </si>
  <si>
    <t xml:space="preserve">Техническое обслуживание типовых групповых щитов жилых домов </t>
  </si>
  <si>
    <t>щит</t>
  </si>
  <si>
    <t>53-001</t>
  </si>
  <si>
    <t>Подметание отмостка</t>
  </si>
  <si>
    <t xml:space="preserve">Пескоподсыпка территории  </t>
  </si>
  <si>
    <t>Мытье л/клеток,  тамбуров</t>
  </si>
  <si>
    <t>систематическая</t>
  </si>
  <si>
    <t xml:space="preserve"> 51-025</t>
  </si>
  <si>
    <t>Влажная протирка перил</t>
  </si>
  <si>
    <t>Количество квартир</t>
  </si>
  <si>
    <t>33-037прим.</t>
  </si>
  <si>
    <t>53-025</t>
  </si>
  <si>
    <t>Уборка с газонов травы скошенной газонокосилкой</t>
  </si>
  <si>
    <t>53-020прим.</t>
  </si>
  <si>
    <t>53-022</t>
  </si>
  <si>
    <t>Выкашивание газонов сплошных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</si>
  <si>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</si>
  <si>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</si>
  <si>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</si>
  <si>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</si>
  <si>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</si>
  <si>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</si>
  <si>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</si>
  <si>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</si>
  <si>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</si>
  <si>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</si>
  <si>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</si>
  <si>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</si>
  <si>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</si>
  <si>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Проверка технического состояния вентканалов</t>
  </si>
  <si>
    <t>Очистка кровли, козырьков, оголовков дымоходов и ветканалов от наледи и снега</t>
  </si>
  <si>
    <t>53-021</t>
  </si>
  <si>
    <t>Сдвигание  снега с отмостки</t>
  </si>
  <si>
    <t xml:space="preserve">Подметание свежего снега с усовершенствованием покрытием </t>
  </si>
  <si>
    <t xml:space="preserve">Снятие показаний ОДПУ </t>
  </si>
  <si>
    <t xml:space="preserve"> Содержание иных элементов общего имущества</t>
  </si>
  <si>
    <t xml:space="preserve"> Проведение технических осмотров и мелкий ремонт</t>
  </si>
  <si>
    <t xml:space="preserve"> Уборка земельного участка (Летняя и зимняя)</t>
  </si>
  <si>
    <t xml:space="preserve">Санитарное содержание </t>
  </si>
  <si>
    <t xml:space="preserve">в дни снегопада </t>
  </si>
  <si>
    <t xml:space="preserve">Сдвигание снега по территории  с усовершенствованным покрытием </t>
  </si>
  <si>
    <t xml:space="preserve">Осмотр  СО </t>
  </si>
  <si>
    <t>31-068</t>
  </si>
  <si>
    <t>Гидравлическое испытание трубопроводов системы отопления</t>
  </si>
  <si>
    <t>100 м</t>
  </si>
  <si>
    <t>31-043</t>
  </si>
  <si>
    <t>Спуск и наполнение воды системы отопления без осмотра системы</t>
  </si>
  <si>
    <t>1000 мЗ здания</t>
  </si>
  <si>
    <t>31-045</t>
  </si>
  <si>
    <t>Проверка на прогрев отопительных приборов с регулировкой</t>
  </si>
  <si>
    <t>1 прибор</t>
  </si>
  <si>
    <t xml:space="preserve">Наименование населенного пункта </t>
  </si>
  <si>
    <t>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</si>
  <si>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</si>
  <si>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</si>
  <si>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</si>
  <si>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</si>
  <si>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Аварийное обслуживание ( ХВ, отведение сточных вод, электрическая энергия, отопление)</t>
  </si>
  <si>
    <t>г. Ухта</t>
  </si>
  <si>
    <t xml:space="preserve">Уборка  газонов и грунта </t>
  </si>
  <si>
    <t>33-052</t>
  </si>
  <si>
    <t>Техническое обслуживание ГРЩ жилых домов 137 серии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</si>
  <si>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</si>
  <si>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</si>
  <si>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</si>
  <si>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42-010</t>
  </si>
  <si>
    <t>Осмотр каменных конструкций</t>
  </si>
  <si>
    <t>Озерная</t>
  </si>
  <si>
    <t>20</t>
  </si>
  <si>
    <t>1953</t>
  </si>
  <si>
    <t xml:space="preserve">Подметание л/площадок </t>
  </si>
  <si>
    <t>3-7-1в</t>
  </si>
  <si>
    <t>Осмотр кровель из штучных материалов</t>
  </si>
  <si>
    <t>2-1-1а</t>
  </si>
  <si>
    <t>1 дымоход</t>
  </si>
  <si>
    <t xml:space="preserve"> проверка технического состояния дымоходов </t>
  </si>
  <si>
    <t>Осмотр и  обслуживание  системы ХВ и отведение сточных вод</t>
  </si>
  <si>
    <t>Уборка газонов и  грунта  после зимы.</t>
  </si>
  <si>
    <t xml:space="preserve">к постановлению </t>
  </si>
  <si>
    <t>администрации МОГО "Ухта"</t>
  </si>
  <si>
    <t>Приложение № 6</t>
  </si>
  <si>
    <t>от 21 декабря 2021 г. № 3295</t>
  </si>
  <si>
    <t>Перечень работ, услуг по управлению, содержанию и текущему ремонту общего имущества собственников помещений в многоквартирном  доме № 20 по ул. Озерная в 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</si>
</sst>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15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2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2" fontId="15" fillId="4" borderId="10" xfId="10" applyNumberFormat="1" applyFont="1" applyFill="1" applyBorder="1" applyAlignment="1" applyProtection="1">
      <alignment horizontal="center" vertical="center" wrapText="1"/>
      <protection hidden="1"/>
    </xf>
    <xf numFmtId="2" fontId="15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vertical="center"/>
    </xf>
    <xf numFmtId="164" fontId="16" fillId="0" borderId="3" xfId="10" applyNumberFormat="1" applyFont="1" applyBorder="1" applyAlignment="1">
      <alignment horizontal="center"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2" fontId="15" fillId="4" borderId="3" xfId="10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8" fillId="0" borderId="0" xfId="0" applyFont="1"/>
    <xf numFmtId="0" fontId="8" fillId="0" borderId="3" xfId="0" applyFont="1" applyFill="1" applyBorder="1" applyAlignment="1">
      <alignment horizontal="left" vertical="center" wrapText="1"/>
    </xf>
    <xf numFmtId="0" fontId="15" fillId="4" borderId="16" xfId="10" applyFont="1" applyFill="1" applyBorder="1" applyAlignment="1" applyProtection="1">
      <alignment horizontal="center" vertical="center" wrapText="1"/>
      <protection hidden="1"/>
    </xf>
    <xf numFmtId="49" fontId="8" fillId="4" borderId="10" xfId="10" applyNumberFormat="1" applyFont="1" applyFill="1" applyBorder="1" applyAlignment="1" applyProtection="1">
      <alignment horizontal="left" vertical="center" wrapText="1"/>
      <protection hidden="1"/>
    </xf>
    <xf numFmtId="0" fontId="15" fillId="2" borderId="6" xfId="0" applyFont="1" applyFill="1" applyBorder="1" applyAlignment="1">
      <alignment horizontal="center" vertical="center" wrapText="1"/>
    </xf>
    <xf numFmtId="0" fontId="15" fillId="4" borderId="3" xfId="10" applyFont="1" applyFill="1" applyBorder="1" applyAlignment="1" applyProtection="1">
      <alignment horizontal="center" vertical="center" wrapText="1"/>
      <protection hidden="1"/>
    </xf>
    <xf numFmtId="0" fontId="15" fillId="2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164" fontId="15" fillId="0" borderId="3" xfId="10" applyNumberFormat="1" applyFont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" fontId="8" fillId="0" borderId="10" xfId="1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2" fontId="15" fillId="0" borderId="3" xfId="1" applyNumberFormat="1" applyFont="1" applyFill="1" applyBorder="1" applyAlignment="1">
      <alignment horizontal="center" vertical="center" wrapText="1"/>
    </xf>
    <xf numFmtId="1" fontId="15" fillId="0" borderId="3" xfId="0" applyNumberFormat="1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49" fontId="15" fillId="4" borderId="3" xfId="10" applyNumberFormat="1" applyFont="1" applyFill="1" applyBorder="1" applyAlignment="1" applyProtection="1">
      <alignment horizontal="left" vertical="center" wrapText="1"/>
      <protection hidden="1"/>
    </xf>
    <xf numFmtId="43" fontId="8" fillId="0" borderId="3" xfId="10" applyNumberFormat="1" applyFont="1" applyBorder="1" applyAlignment="1">
      <alignment vertical="center"/>
    </xf>
    <xf numFmtId="2" fontId="15" fillId="0" borderId="17" xfId="0" applyNumberFormat="1" applyFont="1" applyFill="1" applyBorder="1" applyAlignment="1">
      <alignment horizontal="center" vertical="center" wrapText="1"/>
    </xf>
    <xf numFmtId="164" fontId="15" fillId="0" borderId="7" xfId="10" applyNumberFormat="1" applyFont="1" applyBorder="1" applyAlignment="1">
      <alignment horizontal="center" vertical="center"/>
    </xf>
    <xf numFmtId="2" fontId="15" fillId="0" borderId="11" xfId="0" applyNumberFormat="1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vertical="center" wrapText="1"/>
    </xf>
    <xf numFmtId="0" fontId="20" fillId="0" borderId="0" xfId="0" applyFont="1"/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8" fillId="4" borderId="14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center" vertical="center" wrapText="1"/>
    </xf>
    <xf numFmtId="2" fontId="15" fillId="2" borderId="7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8"/>
  <sheetViews>
    <sheetView tabSelected="1" view="pageBreakPreview" topLeftCell="A69" zoomScaleNormal="90" zoomScaleSheetLayoutView="100" workbookViewId="0">
      <selection activeCell="A22" sqref="A22:K22"/>
    </sheetView>
  </sheetViews>
  <sheetFormatPr defaultRowHeight="15" customHeight="1" x14ac:dyDescent="0.25"/>
  <cols>
    <col min="1" max="1" width="12.28515625" style="11" customWidth="1"/>
    <col min="2" max="2" width="43.28515625" style="11" customWidth="1"/>
    <col min="3" max="3" width="10.7109375" style="14" customWidth="1"/>
    <col min="4" max="4" width="13.5703125" style="14" customWidth="1"/>
    <col min="5" max="5" width="11.28515625" style="14" customWidth="1"/>
    <col min="6" max="6" width="10.28515625" style="11" customWidth="1"/>
    <col min="7" max="7" width="11.7109375" style="17" customWidth="1"/>
    <col min="8" max="8" width="12.42578125" style="11" customWidth="1"/>
    <col min="9" max="9" width="10.7109375" style="2" customWidth="1"/>
    <col min="10" max="11" width="9.140625" hidden="1" customWidth="1"/>
  </cols>
  <sheetData>
    <row r="1" spans="1:11" ht="15" hidden="1" customHeight="1" x14ac:dyDescent="0.25">
      <c r="C1" s="11"/>
      <c r="F1" s="113"/>
      <c r="G1" s="113"/>
      <c r="H1" s="113"/>
      <c r="I1" s="113"/>
      <c r="J1" s="113"/>
      <c r="K1" s="113"/>
    </row>
    <row r="2" spans="1:11" ht="15" hidden="1" customHeight="1" x14ac:dyDescent="0.25">
      <c r="C2" s="11"/>
      <c r="F2" s="113"/>
      <c r="G2" s="113"/>
      <c r="H2" s="113"/>
      <c r="I2" s="113"/>
      <c r="J2" s="113"/>
      <c r="K2" s="113"/>
    </row>
    <row r="3" spans="1:11" ht="15" hidden="1" customHeight="1" x14ac:dyDescent="0.25">
      <c r="C3" s="11"/>
      <c r="F3" s="94"/>
      <c r="G3" s="94"/>
      <c r="H3" s="94"/>
      <c r="I3" s="94"/>
      <c r="J3" s="94"/>
      <c r="K3" s="94"/>
    </row>
    <row r="4" spans="1:11" ht="15" hidden="1" customHeight="1" x14ac:dyDescent="0.25">
      <c r="C4" s="11"/>
      <c r="F4" s="113"/>
      <c r="G4" s="113"/>
      <c r="H4" s="113"/>
      <c r="I4" s="113"/>
      <c r="J4" s="113"/>
      <c r="K4" s="113"/>
    </row>
    <row r="5" spans="1:11" ht="15" customHeight="1" x14ac:dyDescent="0.25">
      <c r="C5" s="11"/>
      <c r="F5" s="114" t="s">
        <v>134</v>
      </c>
      <c r="G5" s="114"/>
      <c r="H5" s="114"/>
      <c r="I5" s="114"/>
      <c r="J5" s="95"/>
      <c r="K5" s="95"/>
    </row>
    <row r="6" spans="1:11" ht="15" customHeight="1" x14ac:dyDescent="0.25">
      <c r="C6" s="11"/>
      <c r="F6" s="114" t="s">
        <v>132</v>
      </c>
      <c r="G6" s="114"/>
      <c r="H6" s="114"/>
      <c r="I6" s="114"/>
      <c r="J6" s="95"/>
      <c r="K6" s="95"/>
    </row>
    <row r="7" spans="1:11" ht="15" customHeight="1" x14ac:dyDescent="0.25">
      <c r="C7" s="11"/>
      <c r="F7" s="114" t="s">
        <v>133</v>
      </c>
      <c r="G7" s="114"/>
      <c r="H7" s="114"/>
      <c r="I7" s="114"/>
      <c r="J7" s="95"/>
      <c r="K7" s="95"/>
    </row>
    <row r="8" spans="1:11" ht="15" customHeight="1" x14ac:dyDescent="0.25">
      <c r="C8" s="11"/>
      <c r="F8" s="114" t="s">
        <v>135</v>
      </c>
      <c r="G8" s="114"/>
      <c r="H8" s="114"/>
      <c r="I8" s="114"/>
      <c r="J8" s="95"/>
      <c r="K8" s="95"/>
    </row>
    <row r="9" spans="1:11" ht="15" customHeight="1" x14ac:dyDescent="0.25">
      <c r="C9" s="11"/>
      <c r="D9" s="94"/>
      <c r="E9" s="94"/>
      <c r="F9" s="94"/>
      <c r="G9" s="94"/>
      <c r="H9" s="94"/>
      <c r="I9" s="94"/>
    </row>
    <row r="10" spans="1:11" ht="15" customHeight="1" x14ac:dyDescent="0.3">
      <c r="A10" s="1"/>
      <c r="B10" s="25" t="s">
        <v>105</v>
      </c>
      <c r="C10" s="112" t="s">
        <v>112</v>
      </c>
      <c r="D10" s="112"/>
      <c r="E10" s="112"/>
      <c r="F10" s="22"/>
      <c r="G10" s="22"/>
      <c r="H10" s="22"/>
      <c r="I10" s="22"/>
    </row>
    <row r="11" spans="1:11" ht="15" customHeight="1" x14ac:dyDescent="0.3">
      <c r="A11" s="1"/>
      <c r="B11" s="25" t="s">
        <v>17</v>
      </c>
      <c r="C11" s="98" t="s">
        <v>121</v>
      </c>
      <c r="D11" s="98"/>
      <c r="E11" s="98"/>
      <c r="F11" s="22"/>
      <c r="G11" s="22"/>
      <c r="H11" s="22"/>
      <c r="I11" s="22"/>
    </row>
    <row r="12" spans="1:11" ht="15" customHeight="1" x14ac:dyDescent="0.3">
      <c r="A12" s="1"/>
      <c r="B12" s="25" t="s">
        <v>18</v>
      </c>
      <c r="C12" s="99" t="s">
        <v>122</v>
      </c>
      <c r="D12" s="99"/>
      <c r="E12" s="99"/>
      <c r="F12" s="22"/>
      <c r="G12" s="22"/>
      <c r="H12" s="22"/>
      <c r="I12" s="22"/>
    </row>
    <row r="13" spans="1:11" ht="15" customHeight="1" x14ac:dyDescent="0.3">
      <c r="A13" s="1"/>
      <c r="B13" s="25" t="s">
        <v>19</v>
      </c>
      <c r="C13" s="99" t="s">
        <v>123</v>
      </c>
      <c r="D13" s="99"/>
      <c r="E13" s="99"/>
      <c r="F13" s="22"/>
      <c r="G13" s="22"/>
      <c r="H13" s="22"/>
      <c r="I13" s="22"/>
    </row>
    <row r="14" spans="1:11" ht="15" customHeight="1" x14ac:dyDescent="0.3">
      <c r="A14" s="1"/>
      <c r="B14" s="25" t="s">
        <v>20</v>
      </c>
      <c r="C14" s="98">
        <v>2</v>
      </c>
      <c r="D14" s="98"/>
      <c r="E14" s="98"/>
      <c r="F14" s="22"/>
      <c r="G14" s="22"/>
      <c r="H14" s="22"/>
      <c r="I14" s="22"/>
    </row>
    <row r="15" spans="1:11" ht="15" customHeight="1" x14ac:dyDescent="0.3">
      <c r="A15" s="1"/>
      <c r="B15" s="25" t="s">
        <v>21</v>
      </c>
      <c r="C15" s="98">
        <v>1</v>
      </c>
      <c r="D15" s="98"/>
      <c r="E15" s="98"/>
      <c r="F15" s="22"/>
      <c r="G15" s="22"/>
      <c r="H15" s="22"/>
      <c r="I15" s="22"/>
    </row>
    <row r="16" spans="1:11" ht="15" customHeight="1" x14ac:dyDescent="0.3">
      <c r="A16" s="1"/>
      <c r="B16" s="25" t="s">
        <v>63</v>
      </c>
      <c r="C16" s="98">
        <v>7</v>
      </c>
      <c r="D16" s="98"/>
      <c r="E16" s="98"/>
      <c r="F16" s="22"/>
      <c r="G16" s="22"/>
      <c r="H16" s="22"/>
      <c r="I16" s="22"/>
    </row>
    <row r="17" spans="1:11" ht="15" customHeight="1" x14ac:dyDescent="0.3">
      <c r="A17" s="1"/>
      <c r="B17" s="25" t="s">
        <v>22</v>
      </c>
      <c r="C17" s="98">
        <v>485.5</v>
      </c>
      <c r="D17" s="98"/>
      <c r="E17" s="98"/>
      <c r="F17" s="22"/>
      <c r="G17" s="22"/>
      <c r="H17" s="22"/>
      <c r="I17" s="22"/>
    </row>
    <row r="18" spans="1:11" ht="15" customHeight="1" x14ac:dyDescent="0.25">
      <c r="A18" s="1"/>
      <c r="B18" s="25" t="s">
        <v>28</v>
      </c>
      <c r="C18" s="98">
        <v>309.7</v>
      </c>
      <c r="D18" s="98"/>
      <c r="E18" s="98"/>
      <c r="F18" s="31"/>
      <c r="G18" s="15"/>
      <c r="H18" s="3"/>
      <c r="I18" s="20"/>
    </row>
    <row r="19" spans="1:11" ht="15" customHeight="1" x14ac:dyDescent="0.25">
      <c r="A19" s="1"/>
      <c r="B19" s="25" t="s">
        <v>29</v>
      </c>
      <c r="C19" s="106"/>
      <c r="D19" s="106"/>
      <c r="E19" s="106"/>
      <c r="F19" s="31"/>
      <c r="G19" s="15"/>
      <c r="H19" s="3"/>
      <c r="I19" s="20"/>
    </row>
    <row r="20" spans="1:11" ht="28.5" customHeight="1" x14ac:dyDescent="0.25">
      <c r="A20" s="1"/>
      <c r="B20" s="25" t="s">
        <v>40</v>
      </c>
      <c r="C20" s="98">
        <v>50.3</v>
      </c>
      <c r="D20" s="98"/>
      <c r="E20" s="98"/>
      <c r="F20" s="31"/>
      <c r="G20" s="15"/>
      <c r="H20" s="3"/>
      <c r="I20" s="20"/>
    </row>
    <row r="21" spans="1:11" ht="15" customHeight="1" x14ac:dyDescent="0.25">
      <c r="A21" s="1"/>
      <c r="B21" s="39"/>
      <c r="C21" s="40"/>
      <c r="D21" s="40"/>
      <c r="E21" s="40"/>
      <c r="F21" s="31"/>
      <c r="G21" s="15"/>
      <c r="H21" s="3"/>
      <c r="I21" s="20"/>
    </row>
    <row r="22" spans="1:11" ht="42" customHeight="1" x14ac:dyDescent="0.25">
      <c r="A22" s="111" t="s">
        <v>136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</row>
    <row r="23" spans="1:11" ht="15" hidden="1" customHeight="1" x14ac:dyDescent="0.25">
      <c r="A23" s="111"/>
      <c r="B23" s="111"/>
      <c r="C23" s="111"/>
      <c r="D23" s="111"/>
      <c r="E23" s="111"/>
      <c r="F23" s="111"/>
      <c r="G23" s="111"/>
      <c r="H23" s="111"/>
      <c r="I23" s="111"/>
      <c r="J23" s="111"/>
    </row>
    <row r="24" spans="1:11" ht="15" customHeight="1" x14ac:dyDescent="0.25">
      <c r="A24" s="97"/>
      <c r="B24" s="97"/>
      <c r="C24" s="97"/>
      <c r="D24" s="97"/>
      <c r="E24" s="97"/>
      <c r="F24" s="97"/>
      <c r="G24" s="97"/>
      <c r="H24" s="97"/>
      <c r="I24" s="97"/>
    </row>
    <row r="25" spans="1:11" ht="91.5" customHeight="1" x14ac:dyDescent="0.25">
      <c r="A25" s="4" t="s">
        <v>0</v>
      </c>
      <c r="B25" s="4" t="s">
        <v>1</v>
      </c>
      <c r="C25" s="4" t="s">
        <v>2</v>
      </c>
      <c r="D25" s="4" t="s">
        <v>3</v>
      </c>
      <c r="E25" s="4" t="s">
        <v>4</v>
      </c>
      <c r="F25" s="4" t="s">
        <v>42</v>
      </c>
      <c r="G25" s="4" t="s">
        <v>5</v>
      </c>
      <c r="H25" s="5" t="s">
        <v>43</v>
      </c>
      <c r="I25" s="32" t="s">
        <v>6</v>
      </c>
    </row>
    <row r="26" spans="1:11" ht="15" customHeight="1" x14ac:dyDescent="0.25">
      <c r="A26" s="13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6">
        <v>7</v>
      </c>
      <c r="H26" s="7">
        <v>8</v>
      </c>
      <c r="I26" s="33">
        <v>9</v>
      </c>
    </row>
    <row r="27" spans="1:11" s="20" customFormat="1" ht="15" customHeight="1" x14ac:dyDescent="0.25">
      <c r="A27" s="105" t="s">
        <v>92</v>
      </c>
      <c r="B27" s="105"/>
      <c r="C27" s="105"/>
      <c r="D27" s="105"/>
      <c r="E27" s="105"/>
      <c r="F27" s="105"/>
      <c r="G27" s="105"/>
      <c r="H27" s="105"/>
      <c r="I27" s="105"/>
    </row>
    <row r="28" spans="1:11" s="20" customFormat="1" ht="17.25" customHeight="1" x14ac:dyDescent="0.25">
      <c r="A28" s="66" t="s">
        <v>30</v>
      </c>
      <c r="B28" s="56" t="s">
        <v>124</v>
      </c>
      <c r="C28" s="66" t="s">
        <v>7</v>
      </c>
      <c r="D28" s="66">
        <f>2*52</f>
        <v>104</v>
      </c>
      <c r="E28" s="66">
        <v>40.4</v>
      </c>
      <c r="F28" s="66">
        <f>(D28*E28)/100</f>
        <v>42.015999999999991</v>
      </c>
      <c r="G28" s="57">
        <v>257.58</v>
      </c>
      <c r="H28" s="73">
        <f>G28*F28</f>
        <v>10822.481279999996</v>
      </c>
      <c r="I28" s="27">
        <f>H28/C17/12</f>
        <v>1.8576177960865081</v>
      </c>
    </row>
    <row r="29" spans="1:11" s="21" customFormat="1" ht="15" customHeight="1" x14ac:dyDescent="0.2">
      <c r="A29" s="66" t="s">
        <v>31</v>
      </c>
      <c r="B29" s="56" t="s">
        <v>59</v>
      </c>
      <c r="C29" s="66" t="s">
        <v>7</v>
      </c>
      <c r="D29" s="66">
        <f>12</f>
        <v>12</v>
      </c>
      <c r="E29" s="67">
        <v>40.4</v>
      </c>
      <c r="F29" s="66">
        <f>(D29*E29)/100</f>
        <v>4.8479999999999999</v>
      </c>
      <c r="G29" s="57">
        <v>669.24</v>
      </c>
      <c r="H29" s="27">
        <f>F29*G29</f>
        <v>3244.47552</v>
      </c>
      <c r="I29" s="27">
        <f>H29/12/C17</f>
        <v>0.5568959011328527</v>
      </c>
    </row>
    <row r="30" spans="1:11" s="21" customFormat="1" ht="15" customHeight="1" x14ac:dyDescent="0.2">
      <c r="A30" s="66" t="s">
        <v>61</v>
      </c>
      <c r="B30" s="56" t="s">
        <v>62</v>
      </c>
      <c r="C30" s="66" t="s">
        <v>7</v>
      </c>
      <c r="D30" s="66">
        <v>52</v>
      </c>
      <c r="E30" s="67">
        <v>4.5</v>
      </c>
      <c r="F30" s="66">
        <f>(D30*E30)/100</f>
        <v>2.34</v>
      </c>
      <c r="G30" s="57">
        <v>320.02999999999997</v>
      </c>
      <c r="H30" s="27">
        <f>G30*F30</f>
        <v>748.87019999999984</v>
      </c>
      <c r="I30" s="27">
        <f>H30/12/C17</f>
        <v>0.12853934088568483</v>
      </c>
    </row>
    <row r="31" spans="1:11" s="21" customFormat="1" ht="18.75" hidden="1" customHeight="1" x14ac:dyDescent="0.2">
      <c r="A31" s="66"/>
      <c r="B31" s="56"/>
      <c r="C31" s="66"/>
      <c r="D31" s="66"/>
      <c r="E31" s="67"/>
      <c r="F31" s="66"/>
      <c r="G31" s="57"/>
      <c r="H31" s="27"/>
      <c r="I31" s="27"/>
    </row>
    <row r="32" spans="1:11" s="21" customFormat="1" ht="15.75" customHeight="1" x14ac:dyDescent="0.2">
      <c r="A32" s="66"/>
      <c r="B32" s="56" t="s">
        <v>32</v>
      </c>
      <c r="C32" s="66" t="s">
        <v>9</v>
      </c>
      <c r="D32" s="58" t="s">
        <v>60</v>
      </c>
      <c r="E32" s="27">
        <v>100</v>
      </c>
      <c r="F32" s="27">
        <f>E32*12</f>
        <v>1200</v>
      </c>
      <c r="G32" s="27">
        <v>2.4500000000000002</v>
      </c>
      <c r="H32" s="27">
        <f>F32*G32</f>
        <v>2940</v>
      </c>
      <c r="I32" s="27">
        <f>H32/12/C17</f>
        <v>0.50463439752832129</v>
      </c>
    </row>
    <row r="33" spans="1:9" s="2" customFormat="1" ht="19.5" customHeight="1" x14ac:dyDescent="0.25">
      <c r="A33" s="100" t="s">
        <v>91</v>
      </c>
      <c r="B33" s="101"/>
      <c r="C33" s="101"/>
      <c r="D33" s="101"/>
      <c r="E33" s="101"/>
      <c r="F33" s="101"/>
      <c r="G33" s="101"/>
      <c r="H33" s="34"/>
      <c r="I33" s="34"/>
    </row>
    <row r="34" spans="1:9" s="2" customFormat="1" ht="15" customHeight="1" x14ac:dyDescent="0.25">
      <c r="A34" s="100" t="s">
        <v>48</v>
      </c>
      <c r="B34" s="101"/>
      <c r="C34" s="101"/>
      <c r="D34" s="101"/>
      <c r="E34" s="101"/>
      <c r="F34" s="101"/>
      <c r="G34" s="101"/>
      <c r="H34" s="83"/>
      <c r="I34" s="34"/>
    </row>
    <row r="35" spans="1:9" s="21" customFormat="1" ht="15.75" customHeight="1" x14ac:dyDescent="0.2">
      <c r="A35" s="69" t="s">
        <v>56</v>
      </c>
      <c r="B35" s="70" t="s">
        <v>57</v>
      </c>
      <c r="C35" s="71" t="s">
        <v>7</v>
      </c>
      <c r="D35" s="71">
        <f>6</f>
        <v>6</v>
      </c>
      <c r="E35" s="30">
        <f>21.4+19.6</f>
        <v>41</v>
      </c>
      <c r="F35" s="72">
        <f>(D35*E35)/100</f>
        <v>2.46</v>
      </c>
      <c r="G35" s="57">
        <v>379.87</v>
      </c>
      <c r="H35" s="73">
        <f>F35*G35</f>
        <v>934.48019999999997</v>
      </c>
      <c r="I35" s="74">
        <f>H35/12/C17</f>
        <v>0.1603982492276004</v>
      </c>
    </row>
    <row r="36" spans="1:9" s="21" customFormat="1" ht="14.25" customHeight="1" x14ac:dyDescent="0.2">
      <c r="A36" s="69" t="s">
        <v>67</v>
      </c>
      <c r="B36" s="70" t="s">
        <v>113</v>
      </c>
      <c r="C36" s="71" t="s">
        <v>10</v>
      </c>
      <c r="D36" s="71">
        <f>26</f>
        <v>26</v>
      </c>
      <c r="E36" s="30">
        <f>578.9+82+293+79.4</f>
        <v>1033.3</v>
      </c>
      <c r="F36" s="72">
        <f>(D36*E36)/1000</f>
        <v>26.8658</v>
      </c>
      <c r="G36" s="57">
        <v>228.97</v>
      </c>
      <c r="H36" s="73">
        <f>F36*G36</f>
        <v>6151.4622259999996</v>
      </c>
      <c r="I36" s="74">
        <f>H36/12/C17</f>
        <v>1.0558637531754205</v>
      </c>
    </row>
    <row r="37" spans="1:9" s="21" customFormat="1" ht="13.5" customHeight="1" x14ac:dyDescent="0.2">
      <c r="A37" s="69" t="s">
        <v>85</v>
      </c>
      <c r="B37" s="70" t="s">
        <v>131</v>
      </c>
      <c r="C37" s="71" t="s">
        <v>10</v>
      </c>
      <c r="D37" s="71">
        <v>1</v>
      </c>
      <c r="E37" s="30">
        <f>E36</f>
        <v>1033.3</v>
      </c>
      <c r="F37" s="72">
        <f>(D37*E37)/1000</f>
        <v>1.0332999999999999</v>
      </c>
      <c r="G37" s="57">
        <v>4436.18</v>
      </c>
      <c r="H37" s="73">
        <f>F37*G37</f>
        <v>4583.904794</v>
      </c>
      <c r="I37" s="74">
        <f>H37/12/C17</f>
        <v>0.78680137212495715</v>
      </c>
    </row>
    <row r="38" spans="1:9" s="21" customFormat="1" ht="12" customHeight="1" x14ac:dyDescent="0.2">
      <c r="A38" s="69" t="s">
        <v>68</v>
      </c>
      <c r="B38" s="70" t="s">
        <v>69</v>
      </c>
      <c r="C38" s="71" t="s">
        <v>10</v>
      </c>
      <c r="D38" s="71" t="s">
        <v>16</v>
      </c>
      <c r="E38" s="30">
        <f>82+293</f>
        <v>375</v>
      </c>
      <c r="F38" s="72">
        <f>(E38*3)/1000</f>
        <v>1.125</v>
      </c>
      <c r="G38" s="57">
        <v>1030.33</v>
      </c>
      <c r="H38" s="73">
        <f>F38*G38</f>
        <v>1159.1212499999999</v>
      </c>
      <c r="I38" s="74">
        <f>H38/12/C17</f>
        <v>0.19895661688980432</v>
      </c>
    </row>
    <row r="39" spans="1:9" s="21" customFormat="1" ht="15.75" customHeight="1" x14ac:dyDescent="0.2">
      <c r="A39" s="66" t="s">
        <v>65</v>
      </c>
      <c r="B39" s="56" t="s">
        <v>66</v>
      </c>
      <c r="C39" s="66" t="s">
        <v>10</v>
      </c>
      <c r="D39" s="66" t="s">
        <v>16</v>
      </c>
      <c r="E39" s="30">
        <v>375</v>
      </c>
      <c r="F39" s="27">
        <f>(E39*3)/1000</f>
        <v>1.125</v>
      </c>
      <c r="G39" s="57">
        <v>686.89</v>
      </c>
      <c r="H39" s="27">
        <f>F39*G39</f>
        <v>772.75125000000003</v>
      </c>
      <c r="I39" s="28">
        <f>H39/12/C17</f>
        <v>0.13263838825952626</v>
      </c>
    </row>
    <row r="40" spans="1:9" s="2" customFormat="1" ht="15" customHeight="1" x14ac:dyDescent="0.25">
      <c r="A40" s="100" t="s">
        <v>49</v>
      </c>
      <c r="B40" s="101"/>
      <c r="C40" s="101"/>
      <c r="D40" s="101"/>
      <c r="E40" s="101"/>
      <c r="F40" s="101"/>
      <c r="G40" s="101"/>
      <c r="H40" s="84"/>
      <c r="I40" s="84"/>
    </row>
    <row r="41" spans="1:9" s="21" customFormat="1" ht="29.25" customHeight="1" x14ac:dyDescent="0.2">
      <c r="A41" s="75" t="s">
        <v>33</v>
      </c>
      <c r="B41" s="56" t="s">
        <v>87</v>
      </c>
      <c r="C41" s="66" t="s">
        <v>10</v>
      </c>
      <c r="D41" s="66">
        <f>5*26</f>
        <v>130</v>
      </c>
      <c r="E41" s="30">
        <v>30</v>
      </c>
      <c r="F41" s="27">
        <f>(D41*E41)/1000</f>
        <v>3.9</v>
      </c>
      <c r="G41" s="57">
        <v>515.16999999999996</v>
      </c>
      <c r="H41" s="72">
        <f>F41*G41</f>
        <v>2009.1629999999998</v>
      </c>
      <c r="I41" s="28">
        <f>H41/12/C17</f>
        <v>0.34486148300720898</v>
      </c>
    </row>
    <row r="42" spans="1:9" s="21" customFormat="1" ht="27.75" customHeight="1" x14ac:dyDescent="0.2">
      <c r="A42" s="75" t="s">
        <v>70</v>
      </c>
      <c r="B42" s="76" t="s">
        <v>94</v>
      </c>
      <c r="C42" s="66" t="s">
        <v>10</v>
      </c>
      <c r="D42" s="71" t="s">
        <v>93</v>
      </c>
      <c r="E42" s="30">
        <v>30</v>
      </c>
      <c r="F42" s="27">
        <f>(E42*52)/1000</f>
        <v>1.56</v>
      </c>
      <c r="G42" s="57">
        <v>3088.42</v>
      </c>
      <c r="H42" s="72">
        <f>F42*G42</f>
        <v>4817.9351999999999</v>
      </c>
      <c r="I42" s="28">
        <f>H42/12/C17</f>
        <v>0.82697136972193608</v>
      </c>
    </row>
    <row r="43" spans="1:9" s="21" customFormat="1" ht="17.25" customHeight="1" x14ac:dyDescent="0.2">
      <c r="A43" s="75" t="s">
        <v>34</v>
      </c>
      <c r="B43" s="76" t="s">
        <v>86</v>
      </c>
      <c r="C43" s="66" t="s">
        <v>10</v>
      </c>
      <c r="D43" s="71">
        <f>6</f>
        <v>6</v>
      </c>
      <c r="E43" s="27">
        <v>41</v>
      </c>
      <c r="F43" s="27">
        <f>(D43*E43)/1000</f>
        <v>0.246</v>
      </c>
      <c r="G43" s="57">
        <v>3088.42</v>
      </c>
      <c r="H43" s="72">
        <f>F43*G43</f>
        <v>759.75131999999996</v>
      </c>
      <c r="I43" s="28">
        <f>H43/12/C17</f>
        <v>0.1304070236869207</v>
      </c>
    </row>
    <row r="44" spans="1:9" s="21" customFormat="1" ht="15" customHeight="1" x14ac:dyDescent="0.2">
      <c r="A44" s="66" t="s">
        <v>35</v>
      </c>
      <c r="B44" s="56" t="s">
        <v>58</v>
      </c>
      <c r="C44" s="66" t="s">
        <v>10</v>
      </c>
      <c r="D44" s="66">
        <f>2*26</f>
        <v>52</v>
      </c>
      <c r="E44" s="27">
        <v>30</v>
      </c>
      <c r="F44" s="27">
        <f>(D44*E44)/1000</f>
        <v>1.56</v>
      </c>
      <c r="G44" s="57">
        <v>629.66</v>
      </c>
      <c r="H44" s="27">
        <f>F44*G44</f>
        <v>982.26959999999997</v>
      </c>
      <c r="I44" s="28">
        <f>H44/12/C17</f>
        <v>0.16860102986611741</v>
      </c>
    </row>
    <row r="45" spans="1:9" s="18" customFormat="1" ht="15" customHeight="1" x14ac:dyDescent="0.2">
      <c r="A45" s="75"/>
      <c r="B45" s="77" t="s">
        <v>12</v>
      </c>
      <c r="C45" s="75" t="s">
        <v>8</v>
      </c>
      <c r="D45" s="75"/>
      <c r="E45" s="78"/>
      <c r="F45" s="78">
        <v>2</v>
      </c>
      <c r="G45" s="79">
        <v>286.67</v>
      </c>
      <c r="H45" s="78">
        <f>F45*G45</f>
        <v>573.34</v>
      </c>
      <c r="I45" s="28">
        <f>H45/12/C17</f>
        <v>9.8410573292138689E-2</v>
      </c>
    </row>
    <row r="46" spans="1:9" s="18" customFormat="1" ht="14.25" customHeight="1" x14ac:dyDescent="0.2">
      <c r="A46" s="66"/>
      <c r="B46" s="56" t="s">
        <v>44</v>
      </c>
      <c r="C46" s="66" t="s">
        <v>11</v>
      </c>
      <c r="D46" s="66" t="s">
        <v>16</v>
      </c>
      <c r="E46" s="80">
        <v>2</v>
      </c>
      <c r="F46" s="27">
        <f>E46</f>
        <v>2</v>
      </c>
      <c r="G46" s="79">
        <v>1782.05</v>
      </c>
      <c r="H46" s="27">
        <f>G46*F46</f>
        <v>3564.1</v>
      </c>
      <c r="I46" s="28">
        <f>H46/12/C17</f>
        <v>0.6117576381737041</v>
      </c>
    </row>
    <row r="47" spans="1:9" s="2" customFormat="1" ht="20.25" customHeight="1" x14ac:dyDescent="0.25">
      <c r="A47" s="100" t="s">
        <v>90</v>
      </c>
      <c r="B47" s="101"/>
      <c r="C47" s="101"/>
      <c r="D47" s="101"/>
      <c r="E47" s="101"/>
      <c r="F47" s="101"/>
      <c r="G47" s="101"/>
      <c r="H47" s="34"/>
      <c r="I47" s="34"/>
    </row>
    <row r="48" spans="1:9" s="2" customFormat="1" ht="15" customHeight="1" x14ac:dyDescent="0.25">
      <c r="A48" s="100" t="s">
        <v>39</v>
      </c>
      <c r="B48" s="101"/>
      <c r="C48" s="101"/>
      <c r="D48" s="101"/>
      <c r="E48" s="101"/>
      <c r="F48" s="101"/>
      <c r="G48" s="101"/>
      <c r="H48" s="34"/>
      <c r="I48" s="34"/>
    </row>
    <row r="49" spans="1:11" s="21" customFormat="1" ht="15" customHeight="1" x14ac:dyDescent="0.2">
      <c r="A49" s="85" t="s">
        <v>125</v>
      </c>
      <c r="B49" s="86" t="s">
        <v>126</v>
      </c>
      <c r="C49" s="41" t="s">
        <v>10</v>
      </c>
      <c r="D49" s="66">
        <v>2</v>
      </c>
      <c r="E49" s="27">
        <v>387</v>
      </c>
      <c r="F49" s="27">
        <f>(D49*E49)/1000</f>
        <v>0.77400000000000002</v>
      </c>
      <c r="G49" s="57">
        <v>1047.96</v>
      </c>
      <c r="H49" s="27">
        <f t="shared" ref="H49:H57" si="0">F49*G49</f>
        <v>811.12104000000011</v>
      </c>
      <c r="I49" s="28">
        <f>H49/12/C17</f>
        <v>0.13922434603501546</v>
      </c>
    </row>
    <row r="50" spans="1:11" s="21" customFormat="1" ht="15" customHeight="1" x14ac:dyDescent="0.2">
      <c r="A50" s="85" t="s">
        <v>51</v>
      </c>
      <c r="B50" s="86" t="s">
        <v>52</v>
      </c>
      <c r="C50" s="41" t="s">
        <v>10</v>
      </c>
      <c r="D50" s="66">
        <v>2</v>
      </c>
      <c r="E50" s="27">
        <v>4</v>
      </c>
      <c r="F50" s="27">
        <f>(D50*E50)/1000</f>
        <v>8.0000000000000002E-3</v>
      </c>
      <c r="G50" s="87">
        <v>862.64</v>
      </c>
      <c r="H50" s="27">
        <f>F50*G50</f>
        <v>6.9011199999999997</v>
      </c>
      <c r="I50" s="28">
        <f>H50/12/C17</f>
        <v>1.184538276690697E-3</v>
      </c>
    </row>
    <row r="51" spans="1:11" s="21" customFormat="1" ht="15" customHeight="1" x14ac:dyDescent="0.2">
      <c r="A51" s="85" t="s">
        <v>119</v>
      </c>
      <c r="B51" s="86" t="s">
        <v>120</v>
      </c>
      <c r="C51" s="41" t="s">
        <v>10</v>
      </c>
      <c r="D51" s="66">
        <v>1</v>
      </c>
      <c r="E51" s="27">
        <v>402.99</v>
      </c>
      <c r="F51" s="27">
        <f>E51/1000</f>
        <v>0.40299000000000001</v>
      </c>
      <c r="G51" s="87">
        <v>903.28416107188275</v>
      </c>
      <c r="H51" s="27">
        <f>F51*G51</f>
        <v>364.01448407035804</v>
      </c>
      <c r="I51" s="28">
        <f>H51/12/C17</f>
        <v>6.2481030564771375E-2</v>
      </c>
    </row>
    <row r="52" spans="1:11" s="21" customFormat="1" ht="27.75" customHeight="1" x14ac:dyDescent="0.2">
      <c r="A52" s="71" t="s">
        <v>45</v>
      </c>
      <c r="B52" s="70" t="s">
        <v>130</v>
      </c>
      <c r="C52" s="71" t="s">
        <v>10</v>
      </c>
      <c r="D52" s="71">
        <v>2</v>
      </c>
      <c r="E52" s="88">
        <f>C17</f>
        <v>485.5</v>
      </c>
      <c r="F52" s="73">
        <f>(D52*E52)/1000</f>
        <v>0.97099999999999997</v>
      </c>
      <c r="G52" s="89">
        <v>1841.09</v>
      </c>
      <c r="H52" s="73">
        <f t="shared" si="0"/>
        <v>1787.6983899999998</v>
      </c>
      <c r="I52" s="74">
        <f>H52/12/C17</f>
        <v>0.30684833333333333</v>
      </c>
    </row>
    <row r="53" spans="1:11" s="21" customFormat="1" ht="15" customHeight="1" x14ac:dyDescent="0.2">
      <c r="A53" s="66" t="s">
        <v>45</v>
      </c>
      <c r="B53" s="56" t="s">
        <v>95</v>
      </c>
      <c r="C53" s="66" t="s">
        <v>10</v>
      </c>
      <c r="D53" s="66">
        <v>2</v>
      </c>
      <c r="E53" s="90">
        <v>340</v>
      </c>
      <c r="F53" s="72">
        <f>(D53*E53)/1000</f>
        <v>0.68</v>
      </c>
      <c r="G53" s="57">
        <v>1842.09</v>
      </c>
      <c r="H53" s="72">
        <f t="shared" ref="H53:H55" si="1">F53*G53</f>
        <v>1252.6212</v>
      </c>
      <c r="I53" s="28">
        <f>H53/12/C17</f>
        <v>0.21500535530381051</v>
      </c>
    </row>
    <row r="54" spans="1:11" s="21" customFormat="1" ht="25.5" customHeight="1" x14ac:dyDescent="0.2">
      <c r="A54" s="66" t="s">
        <v>108</v>
      </c>
      <c r="B54" s="56" t="s">
        <v>109</v>
      </c>
      <c r="C54" s="66" t="s">
        <v>110</v>
      </c>
      <c r="D54" s="75">
        <v>1</v>
      </c>
      <c r="E54" s="90">
        <v>2</v>
      </c>
      <c r="F54" s="72">
        <f>(D54*E54)/100</f>
        <v>0.02</v>
      </c>
      <c r="G54" s="57">
        <v>4142.45</v>
      </c>
      <c r="H54" s="72">
        <f t="shared" si="1"/>
        <v>82.849000000000004</v>
      </c>
      <c r="I54" s="28">
        <f>H54/12/C17</f>
        <v>1.4220562993477515E-2</v>
      </c>
    </row>
    <row r="55" spans="1:11" s="21" customFormat="1" ht="28.5" customHeight="1" x14ac:dyDescent="0.2">
      <c r="A55" s="66" t="s">
        <v>106</v>
      </c>
      <c r="B55" s="56" t="s">
        <v>107</v>
      </c>
      <c r="C55" s="66" t="s">
        <v>10</v>
      </c>
      <c r="D55" s="75">
        <v>1</v>
      </c>
      <c r="E55" s="90">
        <v>10</v>
      </c>
      <c r="F55" s="72">
        <f>(D55*E55)/1000</f>
        <v>0.01</v>
      </c>
      <c r="G55" s="57">
        <v>1841.09</v>
      </c>
      <c r="H55" s="72">
        <f t="shared" si="1"/>
        <v>18.410899999999998</v>
      </c>
      <c r="I55" s="28">
        <f>H55/12/C17</f>
        <v>3.1601270168211465E-3</v>
      </c>
    </row>
    <row r="56" spans="1:11" s="21" customFormat="1" ht="15" customHeight="1" x14ac:dyDescent="0.2">
      <c r="A56" s="66" t="s">
        <v>36</v>
      </c>
      <c r="B56" s="56" t="s">
        <v>14</v>
      </c>
      <c r="C56" s="66" t="s">
        <v>15</v>
      </c>
      <c r="D56" s="75">
        <v>1</v>
      </c>
      <c r="E56" s="90">
        <v>1</v>
      </c>
      <c r="F56" s="72">
        <f>(D56*E56)/100</f>
        <v>0.01</v>
      </c>
      <c r="G56" s="57">
        <v>8574.8700000000008</v>
      </c>
      <c r="H56" s="72">
        <f t="shared" si="0"/>
        <v>85.748700000000014</v>
      </c>
      <c r="I56" s="28">
        <f>H56/12/C17</f>
        <v>1.4718280123583937E-2</v>
      </c>
      <c r="K56" s="23"/>
    </row>
    <row r="57" spans="1:11" s="21" customFormat="1" ht="16.5" customHeight="1" x14ac:dyDescent="0.2">
      <c r="A57" s="66" t="s">
        <v>37</v>
      </c>
      <c r="B57" s="56" t="s">
        <v>83</v>
      </c>
      <c r="C57" s="66" t="s">
        <v>13</v>
      </c>
      <c r="D57" s="66">
        <v>3</v>
      </c>
      <c r="E57" s="80">
        <v>14</v>
      </c>
      <c r="F57" s="72">
        <f t="shared" ref="F57:F59" si="2">D57*E57</f>
        <v>42</v>
      </c>
      <c r="G57" s="57">
        <v>84.99</v>
      </c>
      <c r="H57" s="27">
        <f t="shared" si="0"/>
        <v>3569.58</v>
      </c>
      <c r="I57" s="28">
        <f>H57/12/C17</f>
        <v>0.61269824922760041</v>
      </c>
    </row>
    <row r="58" spans="1:11" s="21" customFormat="1" ht="15" customHeight="1" x14ac:dyDescent="0.2">
      <c r="A58" s="66" t="s">
        <v>127</v>
      </c>
      <c r="B58" s="56" t="s">
        <v>129</v>
      </c>
      <c r="C58" s="66" t="s">
        <v>128</v>
      </c>
      <c r="D58" s="66">
        <v>4</v>
      </c>
      <c r="E58" s="80">
        <v>7</v>
      </c>
      <c r="F58" s="72">
        <f>D58*E58</f>
        <v>28</v>
      </c>
      <c r="G58" s="57">
        <v>182.61448124939048</v>
      </c>
      <c r="H58" s="27">
        <f>F58*G58</f>
        <v>5113.2054749829331</v>
      </c>
      <c r="I58" s="28">
        <f>H58/12/C17</f>
        <v>0.87765284500221985</v>
      </c>
    </row>
    <row r="59" spans="1:11" s="21" customFormat="1" ht="29.25" customHeight="1" x14ac:dyDescent="0.2">
      <c r="A59" s="66" t="s">
        <v>53</v>
      </c>
      <c r="B59" s="56" t="s">
        <v>54</v>
      </c>
      <c r="C59" s="66" t="s">
        <v>55</v>
      </c>
      <c r="D59" s="58">
        <v>2</v>
      </c>
      <c r="E59" s="27">
        <v>2</v>
      </c>
      <c r="F59" s="27">
        <f t="shared" si="2"/>
        <v>4</v>
      </c>
      <c r="G59" s="57">
        <v>207.13</v>
      </c>
      <c r="H59" s="27">
        <f>F59*G59</f>
        <v>828.52</v>
      </c>
      <c r="I59" s="28">
        <f>H59/12/C17</f>
        <v>0.14221077926536219</v>
      </c>
    </row>
    <row r="60" spans="1:11" s="21" customFormat="1" ht="29.25" customHeight="1" x14ac:dyDescent="0.2">
      <c r="A60" s="66" t="s">
        <v>114</v>
      </c>
      <c r="B60" s="56" t="s">
        <v>115</v>
      </c>
      <c r="C60" s="66" t="s">
        <v>13</v>
      </c>
      <c r="D60" s="58">
        <v>1</v>
      </c>
      <c r="E60" s="27">
        <v>1</v>
      </c>
      <c r="F60" s="27">
        <f>D60*E60</f>
        <v>1</v>
      </c>
      <c r="G60" s="57">
        <v>1509.69</v>
      </c>
      <c r="H60" s="27">
        <f>F60*G60</f>
        <v>1509.69</v>
      </c>
      <c r="I60" s="28">
        <f>H60/12/C17</f>
        <v>0.259129763130793</v>
      </c>
    </row>
    <row r="61" spans="1:11" s="21" customFormat="1" ht="18" customHeight="1" x14ac:dyDescent="0.2">
      <c r="A61" s="66" t="s">
        <v>64</v>
      </c>
      <c r="B61" s="56" t="s">
        <v>88</v>
      </c>
      <c r="C61" s="66" t="s">
        <v>13</v>
      </c>
      <c r="D61" s="58">
        <v>12</v>
      </c>
      <c r="E61" s="27">
        <v>2</v>
      </c>
      <c r="F61" s="27">
        <f>D61*E61</f>
        <v>24</v>
      </c>
      <c r="G61" s="57">
        <v>59.33</v>
      </c>
      <c r="H61" s="27">
        <f>F61*G61</f>
        <v>1423.92</v>
      </c>
      <c r="I61" s="28">
        <f>H61/12/C17</f>
        <v>0.2444078269824923</v>
      </c>
    </row>
    <row r="62" spans="1:11" s="21" customFormat="1" ht="18" hidden="1" customHeight="1" x14ac:dyDescent="0.2">
      <c r="A62" s="66"/>
      <c r="B62" s="56"/>
      <c r="C62" s="66"/>
      <c r="D62" s="58"/>
      <c r="E62" s="27"/>
      <c r="F62" s="27"/>
      <c r="G62" s="57"/>
      <c r="H62" s="27"/>
      <c r="I62" s="28"/>
    </row>
    <row r="63" spans="1:11" s="21" customFormat="1" ht="54" customHeight="1" x14ac:dyDescent="0.2">
      <c r="A63" s="66" t="s">
        <v>116</v>
      </c>
      <c r="B63" s="56" t="s">
        <v>117</v>
      </c>
      <c r="C63" s="66" t="s">
        <v>118</v>
      </c>
      <c r="D63" s="58">
        <v>1</v>
      </c>
      <c r="E63" s="27">
        <v>1</v>
      </c>
      <c r="F63" s="27">
        <f>E63</f>
        <v>1</v>
      </c>
      <c r="G63" s="57">
        <v>7036.42</v>
      </c>
      <c r="H63" s="27">
        <f>F63*G63</f>
        <v>7036.42</v>
      </c>
      <c r="I63" s="28">
        <f>H63/12/C17</f>
        <v>1.2077617576381736</v>
      </c>
    </row>
    <row r="64" spans="1:11" s="21" customFormat="1" ht="26.25" customHeight="1" x14ac:dyDescent="0.2">
      <c r="A64" s="66" t="s">
        <v>96</v>
      </c>
      <c r="B64" s="56" t="s">
        <v>97</v>
      </c>
      <c r="C64" s="66" t="s">
        <v>98</v>
      </c>
      <c r="D64" s="58">
        <v>1</v>
      </c>
      <c r="E64" s="27">
        <v>150</v>
      </c>
      <c r="F64" s="27">
        <f>(D64*E64)/100</f>
        <v>1.5</v>
      </c>
      <c r="G64" s="57">
        <v>2762.35</v>
      </c>
      <c r="H64" s="27">
        <f>F64*G64</f>
        <v>4143.5249999999996</v>
      </c>
      <c r="I64" s="28">
        <f>H64/12/C17</f>
        <v>0.71121266735324407</v>
      </c>
    </row>
    <row r="65" spans="1:9" s="21" customFormat="1" ht="24" customHeight="1" x14ac:dyDescent="0.2">
      <c r="A65" s="66" t="s">
        <v>99</v>
      </c>
      <c r="B65" s="56" t="s">
        <v>100</v>
      </c>
      <c r="C65" s="66" t="s">
        <v>101</v>
      </c>
      <c r="D65" s="58">
        <v>1</v>
      </c>
      <c r="E65" s="27">
        <v>2190</v>
      </c>
      <c r="F65" s="27">
        <f>(D65*E65)/1000</f>
        <v>2.19</v>
      </c>
      <c r="G65" s="57">
        <v>219.97</v>
      </c>
      <c r="H65" s="27">
        <f>F65*G65</f>
        <v>481.73429999999996</v>
      </c>
      <c r="I65" s="28">
        <f>H65/12/C17</f>
        <v>8.2686972193614816E-2</v>
      </c>
    </row>
    <row r="66" spans="1:9" s="21" customFormat="1" ht="27" customHeight="1" x14ac:dyDescent="0.2">
      <c r="A66" s="66" t="s">
        <v>102</v>
      </c>
      <c r="B66" s="56" t="s">
        <v>103</v>
      </c>
      <c r="C66" s="66" t="s">
        <v>104</v>
      </c>
      <c r="D66" s="58">
        <v>1</v>
      </c>
      <c r="E66" s="27">
        <v>1</v>
      </c>
      <c r="F66" s="27">
        <f>E66</f>
        <v>1</v>
      </c>
      <c r="G66" s="57">
        <v>66.41</v>
      </c>
      <c r="H66" s="27">
        <f>F66*G66</f>
        <v>66.41</v>
      </c>
      <c r="I66" s="28">
        <f>H66/12/C17</f>
        <v>1.1398901476141435E-2</v>
      </c>
    </row>
    <row r="67" spans="1:9" s="2" customFormat="1" ht="15" customHeight="1" x14ac:dyDescent="0.25">
      <c r="A67" s="100" t="s">
        <v>89</v>
      </c>
      <c r="B67" s="101"/>
      <c r="C67" s="101"/>
      <c r="D67" s="101"/>
      <c r="E67" s="101"/>
      <c r="F67" s="101"/>
      <c r="G67" s="101"/>
      <c r="H67" s="84"/>
      <c r="I67" s="84"/>
    </row>
    <row r="68" spans="1:9" ht="15" customHeight="1" x14ac:dyDescent="0.25">
      <c r="A68" s="34"/>
      <c r="B68" s="34" t="s">
        <v>47</v>
      </c>
      <c r="C68" s="34"/>
      <c r="D68" s="34"/>
      <c r="E68" s="34"/>
      <c r="F68" s="34"/>
      <c r="G68" s="34"/>
      <c r="H68" s="34"/>
      <c r="I68" s="34"/>
    </row>
    <row r="69" spans="1:9" s="20" customFormat="1" ht="30" customHeight="1" x14ac:dyDescent="0.25">
      <c r="A69" s="66" t="s">
        <v>38</v>
      </c>
      <c r="B69" s="81" t="s">
        <v>84</v>
      </c>
      <c r="C69" s="82" t="s">
        <v>7</v>
      </c>
      <c r="D69" s="66">
        <v>3</v>
      </c>
      <c r="E69" s="27">
        <f>20*2</f>
        <v>40</v>
      </c>
      <c r="F69" s="27">
        <f>(D69*E69)/100</f>
        <v>1.2</v>
      </c>
      <c r="G69" s="36">
        <v>2295.63</v>
      </c>
      <c r="H69" s="72">
        <f>F69*G69</f>
        <v>2754.7559999999999</v>
      </c>
      <c r="I69" s="28">
        <f>H69/12/C17</f>
        <v>0.47283831101956741</v>
      </c>
    </row>
    <row r="70" spans="1:9" s="19" customFormat="1" ht="44.25" customHeight="1" x14ac:dyDescent="0.25">
      <c r="A70" s="59"/>
      <c r="B70" s="12" t="s">
        <v>111</v>
      </c>
      <c r="C70" s="60" t="s">
        <v>23</v>
      </c>
      <c r="D70" s="59">
        <v>12</v>
      </c>
      <c r="E70" s="61">
        <f>C17</f>
        <v>485.5</v>
      </c>
      <c r="F70" s="62">
        <f>D70*E70</f>
        <v>5826</v>
      </c>
      <c r="G70" s="63">
        <f>0.66+0.65+0.99+0.81</f>
        <v>3.11</v>
      </c>
      <c r="H70" s="64">
        <f>F70*G70</f>
        <v>18118.86</v>
      </c>
      <c r="I70" s="65">
        <f>H70/12/C17</f>
        <v>3.11</v>
      </c>
    </row>
    <row r="71" spans="1:9" s="19" customFormat="1" ht="28.5" hidden="1" customHeight="1" x14ac:dyDescent="0.25">
      <c r="A71" s="43"/>
      <c r="B71" s="50" t="s">
        <v>71</v>
      </c>
      <c r="C71" s="43"/>
      <c r="D71" s="43"/>
      <c r="E71" s="44"/>
      <c r="F71" s="45"/>
      <c r="G71" s="46"/>
      <c r="H71" s="47"/>
      <c r="I71" s="48"/>
    </row>
    <row r="72" spans="1:9" s="19" customFormat="1" ht="28.5" hidden="1" customHeight="1" x14ac:dyDescent="0.25">
      <c r="A72" s="43"/>
      <c r="B72" s="50" t="s">
        <v>72</v>
      </c>
      <c r="C72" s="43" t="s">
        <v>78</v>
      </c>
      <c r="D72" s="43"/>
      <c r="E72" s="44"/>
      <c r="F72" s="45"/>
      <c r="G72" s="46">
        <v>14.17</v>
      </c>
      <c r="H72" s="47"/>
      <c r="I72" s="48"/>
    </row>
    <row r="73" spans="1:9" s="19" customFormat="1" ht="27" hidden="1" customHeight="1" x14ac:dyDescent="0.25">
      <c r="A73" s="43"/>
      <c r="B73" s="50" t="s">
        <v>73</v>
      </c>
      <c r="C73" s="43" t="s">
        <v>79</v>
      </c>
      <c r="D73" s="43"/>
      <c r="E73" s="44"/>
      <c r="F73" s="45"/>
      <c r="G73" s="46">
        <v>7.5</v>
      </c>
      <c r="H73" s="47"/>
      <c r="I73" s="48"/>
    </row>
    <row r="74" spans="1:9" s="19" customFormat="1" ht="33.75" hidden="1" customHeight="1" x14ac:dyDescent="0.25">
      <c r="A74" s="43"/>
      <c r="B74" s="50" t="s">
        <v>74</v>
      </c>
      <c r="C74" s="43" t="s">
        <v>80</v>
      </c>
      <c r="D74" s="43"/>
      <c r="E74" s="44"/>
      <c r="F74" s="45"/>
      <c r="G74" s="46">
        <v>21.67</v>
      </c>
      <c r="H74" s="47"/>
      <c r="I74" s="48"/>
    </row>
    <row r="75" spans="1:9" s="19" customFormat="1" ht="39" hidden="1" customHeight="1" x14ac:dyDescent="0.25">
      <c r="A75" s="43"/>
      <c r="B75" s="50" t="s">
        <v>75</v>
      </c>
      <c r="C75" s="43" t="s">
        <v>80</v>
      </c>
      <c r="D75" s="43"/>
      <c r="E75" s="44"/>
      <c r="F75" s="45"/>
      <c r="G75" s="46">
        <v>35.83</v>
      </c>
      <c r="H75" s="47"/>
      <c r="I75" s="48"/>
    </row>
    <row r="76" spans="1:9" s="19" customFormat="1" ht="20.25" hidden="1" customHeight="1" x14ac:dyDescent="0.25">
      <c r="A76" s="43"/>
      <c r="B76" s="50" t="s">
        <v>76</v>
      </c>
      <c r="C76" s="43" t="s">
        <v>81</v>
      </c>
      <c r="D76" s="43"/>
      <c r="E76" s="44"/>
      <c r="F76" s="45"/>
      <c r="G76" s="46">
        <v>122.5</v>
      </c>
      <c r="H76" s="47"/>
      <c r="I76" s="48"/>
    </row>
    <row r="77" spans="1:9" s="19" customFormat="1" ht="29.25" hidden="1" customHeight="1" x14ac:dyDescent="0.25">
      <c r="A77" s="43"/>
      <c r="B77" s="50" t="s">
        <v>77</v>
      </c>
      <c r="C77" s="43" t="s">
        <v>82</v>
      </c>
      <c r="D77" s="43"/>
      <c r="E77" s="44"/>
      <c r="F77" s="45"/>
      <c r="G77" s="46">
        <v>14.17</v>
      </c>
      <c r="H77" s="47"/>
      <c r="I77" s="48"/>
    </row>
    <row r="78" spans="1:9" s="19" customFormat="1" ht="15" hidden="1" customHeight="1" x14ac:dyDescent="0.25">
      <c r="A78" s="43"/>
      <c r="B78" s="50"/>
      <c r="C78" s="43"/>
      <c r="D78" s="43"/>
      <c r="E78" s="44"/>
      <c r="F78" s="45"/>
      <c r="G78" s="46"/>
      <c r="H78" s="47"/>
      <c r="I78" s="48"/>
    </row>
    <row r="79" spans="1:9" s="19" customFormat="1" ht="21.75" hidden="1" customHeight="1" x14ac:dyDescent="0.25">
      <c r="A79" s="43"/>
      <c r="B79" s="50"/>
      <c r="C79" s="43"/>
      <c r="D79" s="43"/>
      <c r="E79" s="44"/>
      <c r="F79" s="45"/>
      <c r="G79" s="46"/>
      <c r="H79" s="47"/>
      <c r="I79" s="48"/>
    </row>
    <row r="80" spans="1:9" s="38" customFormat="1" ht="15" customHeight="1" x14ac:dyDescent="0.25">
      <c r="A80" s="107" t="s">
        <v>41</v>
      </c>
      <c r="B80" s="108"/>
      <c r="C80" s="108"/>
      <c r="D80" s="108"/>
      <c r="E80" s="108"/>
      <c r="F80" s="108"/>
      <c r="G80" s="108"/>
      <c r="H80" s="91"/>
      <c r="I80" s="92"/>
    </row>
    <row r="81" spans="1:11" s="19" customFormat="1" ht="69.75" customHeight="1" x14ac:dyDescent="0.25">
      <c r="A81" s="51"/>
      <c r="B81" s="52" t="s">
        <v>46</v>
      </c>
      <c r="C81" s="29"/>
      <c r="D81" s="53"/>
      <c r="E81" s="68"/>
      <c r="F81" s="68"/>
      <c r="G81" s="42"/>
      <c r="H81" s="109">
        <v>54150</v>
      </c>
      <c r="I81" s="109">
        <f>H81/12/C17</f>
        <v>9.2945417095777554</v>
      </c>
      <c r="J81" s="93"/>
    </row>
    <row r="82" spans="1:11" s="19" customFormat="1" ht="30" customHeight="1" x14ac:dyDescent="0.25">
      <c r="A82" s="54"/>
      <c r="B82" s="50" t="s">
        <v>71</v>
      </c>
      <c r="C82" s="41"/>
      <c r="D82" s="55"/>
      <c r="E82" s="30"/>
      <c r="F82" s="30"/>
      <c r="G82" s="36"/>
      <c r="H82" s="110"/>
      <c r="I82" s="110"/>
    </row>
    <row r="83" spans="1:11" ht="21" customHeight="1" x14ac:dyDescent="0.25">
      <c r="A83" s="102" t="s">
        <v>26</v>
      </c>
      <c r="B83" s="103"/>
      <c r="C83" s="103"/>
      <c r="D83" s="103"/>
      <c r="E83" s="103"/>
      <c r="F83" s="103"/>
      <c r="G83" s="104"/>
      <c r="H83" s="24">
        <f>SUM(H28:H70)</f>
        <v>93520.091449053274</v>
      </c>
      <c r="I83" s="8">
        <f>SUM(I28:I81)</f>
        <v>25.34673728957317</v>
      </c>
      <c r="J83" s="49"/>
    </row>
    <row r="84" spans="1:11" ht="20.25" customHeight="1" x14ac:dyDescent="0.25">
      <c r="A84" s="102" t="s">
        <v>27</v>
      </c>
      <c r="B84" s="103"/>
      <c r="C84" s="103"/>
      <c r="D84" s="103"/>
      <c r="E84" s="103"/>
      <c r="F84" s="103"/>
      <c r="G84" s="104"/>
      <c r="H84" s="24">
        <f>H81</f>
        <v>54150</v>
      </c>
      <c r="I84" s="8"/>
    </row>
    <row r="85" spans="1:11" ht="20.25" customHeight="1" x14ac:dyDescent="0.25">
      <c r="A85" s="102" t="s">
        <v>50</v>
      </c>
      <c r="B85" s="103"/>
      <c r="C85" s="103"/>
      <c r="D85" s="103"/>
      <c r="E85" s="103"/>
      <c r="F85" s="103"/>
      <c r="G85" s="104"/>
      <c r="H85" s="24">
        <f>H83+H84</f>
        <v>147670.09144905326</v>
      </c>
      <c r="I85" s="8"/>
    </row>
    <row r="86" spans="1:11" ht="27.75" customHeight="1" x14ac:dyDescent="0.25">
      <c r="A86" s="102" t="s">
        <v>24</v>
      </c>
      <c r="B86" s="103"/>
      <c r="C86" s="103"/>
      <c r="D86" s="103"/>
      <c r="E86" s="103"/>
      <c r="F86" s="103"/>
      <c r="G86" s="104"/>
      <c r="H86" s="37">
        <f>H85/12/C17</f>
        <v>25.346737289573163</v>
      </c>
      <c r="I86" s="35"/>
      <c r="K86" s="26"/>
    </row>
    <row r="87" spans="1:11" ht="31.5" customHeight="1" x14ac:dyDescent="0.25">
      <c r="A87" s="96" t="s">
        <v>25</v>
      </c>
      <c r="B87" s="96"/>
      <c r="C87" s="96"/>
      <c r="D87" s="96"/>
      <c r="E87" s="96"/>
      <c r="F87" s="96"/>
      <c r="G87" s="96"/>
      <c r="H87" s="96"/>
      <c r="I87" s="96"/>
    </row>
    <row r="88" spans="1:11" ht="15" customHeight="1" x14ac:dyDescent="0.25">
      <c r="A88" s="9"/>
      <c r="B88" s="9"/>
      <c r="C88" s="9"/>
      <c r="D88" s="9"/>
      <c r="E88" s="9"/>
      <c r="F88" s="9"/>
      <c r="G88" s="9"/>
      <c r="H88" s="9"/>
      <c r="I88" s="10"/>
    </row>
  </sheetData>
  <mergeCells count="36">
    <mergeCell ref="F1:K1"/>
    <mergeCell ref="F2:K2"/>
    <mergeCell ref="F4:K4"/>
    <mergeCell ref="A83:G83"/>
    <mergeCell ref="A40:G40"/>
    <mergeCell ref="A67:G67"/>
    <mergeCell ref="C11:E11"/>
    <mergeCell ref="C12:E12"/>
    <mergeCell ref="A33:G33"/>
    <mergeCell ref="A34:G34"/>
    <mergeCell ref="C20:E20"/>
    <mergeCell ref="F5:I5"/>
    <mergeCell ref="F6:I6"/>
    <mergeCell ref="F7:I7"/>
    <mergeCell ref="F8:I8"/>
    <mergeCell ref="H81:H82"/>
    <mergeCell ref="I81:I82"/>
    <mergeCell ref="A23:J23"/>
    <mergeCell ref="A22:K22"/>
    <mergeCell ref="C10:E10"/>
    <mergeCell ref="A87:I87"/>
    <mergeCell ref="A24:I24"/>
    <mergeCell ref="C17:E17"/>
    <mergeCell ref="C18:E18"/>
    <mergeCell ref="C13:E13"/>
    <mergeCell ref="C14:E14"/>
    <mergeCell ref="C15:E15"/>
    <mergeCell ref="C16:E16"/>
    <mergeCell ref="A47:G47"/>
    <mergeCell ref="A48:G48"/>
    <mergeCell ref="A85:G85"/>
    <mergeCell ref="A84:G84"/>
    <mergeCell ref="A86:G86"/>
    <mergeCell ref="A27:I27"/>
    <mergeCell ref="C19:E19"/>
    <mergeCell ref="A80:G80"/>
  </mergeCells>
  <pageMargins left="1.1811023622047245" right="0.39370078740157483" top="0.59055118110236227" bottom="0.59055118110236227" header="0" footer="0"/>
  <pageSetup paperSize="9" scale="62" fitToHeight="100" orientation="portrait" horizontalDpi="180" verticalDpi="18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2021-12-22T08:00:06Z</dcterms:modified>
</cp:coreProperties>
</file>